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0 Решение Думы Белоярского района\Публичные слушания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/>
</workbook>
</file>

<file path=xl/calcChain.xml><?xml version="1.0" encoding="utf-8"?>
<calcChain xmlns="http://schemas.openxmlformats.org/spreadsheetml/2006/main"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F21" i="1" s="1"/>
  <c r="G16" i="1"/>
  <c r="F16" i="1"/>
  <c r="G15" i="1"/>
  <c r="F15" i="1"/>
  <c r="G14" i="1"/>
  <c r="F14" i="1"/>
  <c r="G21" i="1" l="1"/>
</calcChain>
</file>

<file path=xl/sharedStrings.xml><?xml version="1.0" encoding="utf-8"?>
<sst xmlns="http://schemas.openxmlformats.org/spreadsheetml/2006/main" count="31" uniqueCount="25">
  <si>
    <t>ПРИЛОЖЕНИЕ 24</t>
  </si>
  <si>
    <t xml:space="preserve"> к решению Думы Белоярского района </t>
  </si>
  <si>
    <t xml:space="preserve"> от    ноября 2021 года №     </t>
  </si>
  <si>
    <t>Р А С П Р Е Д Е Л Е Н И Е 
дотаций на выравнивание бюджетной обеспеченности поселений из бюджета Белоярского района
на плановый период 2023 и 2024 годов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</si>
  <si>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</si>
  <si>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</si>
  <si>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</si>
  <si>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</si>
  <si>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</si>
  <si>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2023 год</t>
  </si>
  <si>
    <t>2024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</si>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</sst>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7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3"/>
  <sheetViews>
    <sheetView showGridLines="0" tabSelected="1" view="pageBreakPreview" topLeftCell="D1" zoomScaleNormal="100" workbookViewId="0">
      <selection activeCell="D7" sqref="D7:M7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024" width="9.140625" style="1"/>
  </cols>
  <sheetData>
    <row r="1" spans="1:14" ht="15.75" x14ac:dyDescent="0.25">
      <c r="A1" s="2"/>
      <c r="B1" s="3"/>
      <c r="C1" s="3"/>
      <c r="D1" s="3"/>
      <c r="E1" s="3"/>
      <c r="F1" s="3"/>
      <c r="G1" s="3"/>
      <c r="H1" s="3"/>
      <c r="I1" s="22"/>
      <c r="J1" s="23"/>
      <c r="K1" s="30" t="s">
        <v>0</v>
      </c>
      <c r="L1" s="30"/>
      <c r="M1" s="30"/>
      <c r="N1" s="22"/>
    </row>
    <row r="2" spans="1:14" ht="15.75" customHeight="1" x14ac:dyDescent="0.25">
      <c r="A2" s="2"/>
      <c r="B2" s="3"/>
      <c r="C2" s="3"/>
      <c r="D2" s="3"/>
      <c r="E2" s="3"/>
      <c r="F2" s="3"/>
      <c r="G2" s="3"/>
      <c r="H2" s="3"/>
      <c r="I2" s="22"/>
      <c r="J2" s="22"/>
      <c r="K2" s="31" t="s">
        <v>1</v>
      </c>
      <c r="L2" s="31"/>
      <c r="M2" s="31"/>
      <c r="N2" s="22"/>
    </row>
    <row r="3" spans="1:14" ht="15.75" x14ac:dyDescent="0.25">
      <c r="A3" s="2"/>
      <c r="B3" s="3"/>
      <c r="C3" s="3"/>
      <c r="D3" s="3"/>
      <c r="E3" s="3"/>
      <c r="F3" s="3"/>
      <c r="G3" s="3"/>
      <c r="H3" s="3"/>
      <c r="I3" s="22"/>
      <c r="J3" s="3"/>
      <c r="K3" s="32" t="s">
        <v>2</v>
      </c>
      <c r="L3" s="32"/>
      <c r="M3" s="32"/>
      <c r="N3" s="22"/>
    </row>
    <row r="4" spans="1:14" ht="409.5" hidden="1" customHeight="1" x14ac:dyDescent="0.25">
      <c r="A4" s="2"/>
      <c r="B4" s="3"/>
      <c r="C4" s="3"/>
      <c r="D4" s="3"/>
      <c r="E4" s="3"/>
      <c r="F4" s="3"/>
      <c r="G4" s="3"/>
      <c r="H4" s="3"/>
      <c r="I4" s="22"/>
      <c r="J4" s="3"/>
      <c r="K4" s="22"/>
      <c r="L4" s="3"/>
      <c r="M4" s="22"/>
      <c r="N4" s="22"/>
    </row>
    <row r="5" spans="1:14" ht="15.75" x14ac:dyDescent="0.25">
      <c r="A5" s="2"/>
      <c r="B5" s="3"/>
      <c r="C5" s="3"/>
      <c r="D5" s="3"/>
      <c r="E5" s="3"/>
      <c r="F5" s="3"/>
      <c r="G5" s="3"/>
      <c r="H5" s="3"/>
      <c r="I5" s="22"/>
      <c r="J5" s="3"/>
      <c r="K5" s="22"/>
      <c r="L5" s="3"/>
      <c r="M5" s="22"/>
      <c r="N5" s="22"/>
    </row>
    <row r="6" spans="1:14" ht="15.75" x14ac:dyDescent="0.25">
      <c r="A6" s="2"/>
      <c r="B6" s="3"/>
      <c r="C6" s="3"/>
      <c r="D6" s="3"/>
      <c r="E6" s="3"/>
      <c r="F6" s="3"/>
      <c r="G6" s="3"/>
      <c r="H6" s="3"/>
      <c r="I6" s="22"/>
      <c r="J6" s="3"/>
      <c r="K6" s="22"/>
      <c r="L6" s="3"/>
      <c r="M6" s="22"/>
      <c r="N6" s="22"/>
    </row>
    <row r="7" spans="1:14" ht="54.75" customHeight="1" x14ac:dyDescent="0.25">
      <c r="A7" s="3"/>
      <c r="B7" s="4"/>
      <c r="C7" s="3"/>
      <c r="D7" s="33" t="s">
        <v>3</v>
      </c>
      <c r="E7" s="33"/>
      <c r="F7" s="33"/>
      <c r="G7" s="33"/>
      <c r="H7" s="33"/>
      <c r="I7" s="33"/>
      <c r="J7" s="33"/>
      <c r="K7" s="33"/>
      <c r="L7" s="33"/>
      <c r="M7" s="33"/>
      <c r="N7" s="22"/>
    </row>
    <row r="8" spans="1:14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2"/>
    </row>
    <row r="9" spans="1:14" ht="15.75" x14ac:dyDescent="0.25">
      <c r="A9" s="3"/>
      <c r="B9" s="3"/>
      <c r="C9" s="3"/>
      <c r="D9" s="3"/>
      <c r="E9" s="3"/>
      <c r="F9" s="3"/>
      <c r="G9" s="3"/>
      <c r="H9" s="3"/>
      <c r="I9" s="22"/>
      <c r="J9" s="3"/>
      <c r="K9" s="22"/>
      <c r="L9" s="34" t="s">
        <v>4</v>
      </c>
      <c r="M9" s="34"/>
      <c r="N9" s="22"/>
    </row>
    <row r="10" spans="1:14" ht="15.75" customHeight="1" x14ac:dyDescent="0.25">
      <c r="A10" s="5"/>
      <c r="B10" s="6"/>
      <c r="C10" s="7"/>
      <c r="D10" s="28" t="s">
        <v>5</v>
      </c>
      <c r="E10" s="28" t="s">
        <v>6</v>
      </c>
      <c r="F10" s="28" t="s">
        <v>7</v>
      </c>
      <c r="G10" s="28"/>
      <c r="H10" s="28" t="s">
        <v>8</v>
      </c>
      <c r="I10" s="28"/>
      <c r="J10" s="28"/>
      <c r="K10" s="28"/>
      <c r="L10" s="28"/>
      <c r="M10" s="28"/>
      <c r="N10" s="24"/>
    </row>
    <row r="11" spans="1:14" ht="110.25" customHeight="1" x14ac:dyDescent="0.25">
      <c r="A11" s="5"/>
      <c r="B11" s="6"/>
      <c r="C11" s="7"/>
      <c r="D11" s="28"/>
      <c r="E11" s="28"/>
      <c r="F11" s="28" t="s">
        <v>9</v>
      </c>
      <c r="G11" s="28" t="s">
        <v>10</v>
      </c>
      <c r="H11" s="29" t="s">
        <v>11</v>
      </c>
      <c r="I11" s="29"/>
      <c r="J11" s="29" t="s">
        <v>12</v>
      </c>
      <c r="K11" s="29"/>
      <c r="L11" s="28" t="s">
        <v>13</v>
      </c>
      <c r="M11" s="28"/>
      <c r="N11" s="24"/>
    </row>
    <row r="12" spans="1:14" ht="31.5" x14ac:dyDescent="0.25">
      <c r="A12" s="5"/>
      <c r="B12" s="9" t="s">
        <v>14</v>
      </c>
      <c r="C12" s="10" t="s">
        <v>15</v>
      </c>
      <c r="D12" s="28"/>
      <c r="E12" s="28"/>
      <c r="F12" s="28"/>
      <c r="G12" s="28"/>
      <c r="H12" s="8" t="s">
        <v>9</v>
      </c>
      <c r="I12" s="8" t="s">
        <v>10</v>
      </c>
      <c r="J12" s="8" t="s">
        <v>9</v>
      </c>
      <c r="K12" s="8" t="s">
        <v>10</v>
      </c>
      <c r="L12" s="8" t="s">
        <v>9</v>
      </c>
      <c r="M12" s="8" t="s">
        <v>10</v>
      </c>
      <c r="N12" s="24"/>
    </row>
    <row r="13" spans="1:14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5"/>
    </row>
    <row r="14" spans="1:14" ht="15.75" x14ac:dyDescent="0.25">
      <c r="A14" s="13"/>
      <c r="B14" s="14">
        <v>30201</v>
      </c>
      <c r="C14" s="14">
        <v>10000</v>
      </c>
      <c r="D14" s="7">
        <v>1</v>
      </c>
      <c r="E14" s="15" t="s">
        <v>16</v>
      </c>
      <c r="F14" s="16">
        <f>H14+J14+L14</f>
        <v>41081400</v>
      </c>
      <c r="G14" s="17">
        <f t="shared" ref="F14:G20" si="0">I14+K14+M14</f>
        <v>42571800</v>
      </c>
      <c r="H14" s="17">
        <v>41081400</v>
      </c>
      <c r="I14" s="17">
        <v>42571800</v>
      </c>
      <c r="J14" s="17">
        <v>0</v>
      </c>
      <c r="K14" s="17">
        <v>0</v>
      </c>
      <c r="L14" s="17">
        <v>0</v>
      </c>
      <c r="M14" s="17">
        <v>0</v>
      </c>
      <c r="N14" s="26"/>
    </row>
    <row r="15" spans="1:14" ht="14.25" customHeight="1" x14ac:dyDescent="0.25">
      <c r="A15" s="13"/>
      <c r="B15" s="14">
        <v>30202</v>
      </c>
      <c r="C15" s="14">
        <v>10000</v>
      </c>
      <c r="D15" s="7">
        <v>2</v>
      </c>
      <c r="E15" s="18" t="s">
        <v>17</v>
      </c>
      <c r="F15" s="16">
        <f t="shared" si="0"/>
        <v>7136900</v>
      </c>
      <c r="G15" s="17">
        <f t="shared" si="0"/>
        <v>6949300</v>
      </c>
      <c r="H15" s="17">
        <v>3627300</v>
      </c>
      <c r="I15" s="17">
        <v>3758900</v>
      </c>
      <c r="J15" s="17">
        <v>3405400</v>
      </c>
      <c r="K15" s="17">
        <v>3084400</v>
      </c>
      <c r="L15" s="17">
        <v>104200</v>
      </c>
      <c r="M15" s="17">
        <v>106000</v>
      </c>
      <c r="N15" s="26"/>
    </row>
    <row r="16" spans="1:14" ht="15.75" x14ac:dyDescent="0.25">
      <c r="A16" s="13"/>
      <c r="B16" s="14">
        <v>30203</v>
      </c>
      <c r="C16" s="14">
        <v>10000</v>
      </c>
      <c r="D16" s="7">
        <v>3</v>
      </c>
      <c r="E16" s="15" t="s">
        <v>18</v>
      </c>
      <c r="F16" s="16">
        <f t="shared" si="0"/>
        <v>30501100</v>
      </c>
      <c r="G16" s="17">
        <f t="shared" si="0"/>
        <v>28648800</v>
      </c>
      <c r="H16" s="17">
        <v>3179100</v>
      </c>
      <c r="I16" s="17">
        <v>3294400</v>
      </c>
      <c r="J16" s="17">
        <v>26510500</v>
      </c>
      <c r="K16" s="17">
        <v>24512100</v>
      </c>
      <c r="L16" s="17">
        <v>811500</v>
      </c>
      <c r="M16" s="17">
        <v>842300</v>
      </c>
      <c r="N16" s="26"/>
    </row>
    <row r="17" spans="1:14" ht="15.75" x14ac:dyDescent="0.25">
      <c r="A17" s="13"/>
      <c r="B17" s="14">
        <v>30204</v>
      </c>
      <c r="C17" s="14">
        <v>10000</v>
      </c>
      <c r="D17" s="7">
        <v>4</v>
      </c>
      <c r="E17" s="15" t="s">
        <v>19</v>
      </c>
      <c r="F17" s="16">
        <f t="shared" si="0"/>
        <v>4049500</v>
      </c>
      <c r="G17" s="17">
        <f t="shared" si="0"/>
        <v>3771700</v>
      </c>
      <c r="H17" s="17">
        <v>2768200</v>
      </c>
      <c r="I17" s="17">
        <v>2868700</v>
      </c>
      <c r="J17" s="17">
        <v>1243200</v>
      </c>
      <c r="K17" s="17">
        <v>873000</v>
      </c>
      <c r="L17" s="17">
        <v>38100</v>
      </c>
      <c r="M17" s="17">
        <v>30000</v>
      </c>
      <c r="N17" s="26"/>
    </row>
    <row r="18" spans="1:14" ht="15.75" x14ac:dyDescent="0.25">
      <c r="A18" s="13"/>
      <c r="B18" s="14">
        <v>30205</v>
      </c>
      <c r="C18" s="14">
        <v>10000</v>
      </c>
      <c r="D18" s="7">
        <v>5</v>
      </c>
      <c r="E18" s="15" t="s">
        <v>20</v>
      </c>
      <c r="F18" s="16">
        <f t="shared" si="0"/>
        <v>28848200</v>
      </c>
      <c r="G18" s="17">
        <f t="shared" si="0"/>
        <v>27079400</v>
      </c>
      <c r="H18" s="17">
        <v>2861600</v>
      </c>
      <c r="I18" s="17">
        <v>2965400</v>
      </c>
      <c r="J18" s="17">
        <v>25214700</v>
      </c>
      <c r="K18" s="17">
        <v>23312900</v>
      </c>
      <c r="L18" s="17">
        <v>771900</v>
      </c>
      <c r="M18" s="17">
        <v>801100</v>
      </c>
      <c r="N18" s="26"/>
    </row>
    <row r="19" spans="1:14" ht="15.75" x14ac:dyDescent="0.25">
      <c r="A19" s="13"/>
      <c r="B19" s="14">
        <v>30206</v>
      </c>
      <c r="C19" s="14">
        <v>10000</v>
      </c>
      <c r="D19" s="7">
        <v>6</v>
      </c>
      <c r="E19" s="15" t="s">
        <v>21</v>
      </c>
      <c r="F19" s="16">
        <f t="shared" si="0"/>
        <v>8687400</v>
      </c>
      <c r="G19" s="17">
        <f t="shared" si="0"/>
        <v>7910900</v>
      </c>
      <c r="H19" s="17">
        <v>3249700</v>
      </c>
      <c r="I19" s="17">
        <v>3367600</v>
      </c>
      <c r="J19" s="17">
        <v>5276200</v>
      </c>
      <c r="K19" s="17">
        <v>4392400</v>
      </c>
      <c r="L19" s="17">
        <v>161500</v>
      </c>
      <c r="M19" s="17">
        <v>150900</v>
      </c>
      <c r="N19" s="26"/>
    </row>
    <row r="20" spans="1:14" ht="15.75" x14ac:dyDescent="0.25">
      <c r="A20" s="13"/>
      <c r="B20" s="14">
        <v>30207</v>
      </c>
      <c r="C20" s="14">
        <v>10000</v>
      </c>
      <c r="D20" s="7">
        <v>7</v>
      </c>
      <c r="E20" s="15" t="s">
        <v>22</v>
      </c>
      <c r="F20" s="16">
        <f t="shared" si="0"/>
        <v>2874100</v>
      </c>
      <c r="G20" s="17">
        <f t="shared" si="0"/>
        <v>2978300</v>
      </c>
      <c r="H20" s="17">
        <v>2874100</v>
      </c>
      <c r="I20" s="17">
        <v>2978300</v>
      </c>
      <c r="J20" s="17">
        <v>0</v>
      </c>
      <c r="K20" s="17">
        <v>0</v>
      </c>
      <c r="L20" s="17">
        <v>0</v>
      </c>
      <c r="M20" s="17">
        <v>0</v>
      </c>
      <c r="N20" s="26"/>
    </row>
    <row r="21" spans="1:14" ht="15.75" x14ac:dyDescent="0.25">
      <c r="A21" s="13"/>
      <c r="B21" s="13"/>
      <c r="C21" s="13"/>
      <c r="D21" s="13"/>
      <c r="E21" s="19" t="s">
        <v>23</v>
      </c>
      <c r="F21" s="20">
        <f t="shared" ref="F21:M21" si="1">SUM(F14:F20)</f>
        <v>123178600</v>
      </c>
      <c r="G21" s="20">
        <f t="shared" si="1"/>
        <v>119910200</v>
      </c>
      <c r="H21" s="20">
        <f t="shared" si="1"/>
        <v>59641400</v>
      </c>
      <c r="I21" s="20">
        <f t="shared" si="1"/>
        <v>61805100</v>
      </c>
      <c r="J21" s="20">
        <f t="shared" si="1"/>
        <v>61650000</v>
      </c>
      <c r="K21" s="20">
        <f t="shared" si="1"/>
        <v>56174800</v>
      </c>
      <c r="L21" s="20">
        <f t="shared" si="1"/>
        <v>1887200</v>
      </c>
      <c r="M21" s="20">
        <f t="shared" si="1"/>
        <v>1930300</v>
      </c>
      <c r="N21" s="2"/>
    </row>
    <row r="22" spans="1:14" x14ac:dyDescent="0.25">
      <c r="D22" s="27" t="s">
        <v>24</v>
      </c>
      <c r="E22" s="27"/>
      <c r="F22" s="27"/>
      <c r="G22" s="27"/>
      <c r="H22" s="27"/>
      <c r="I22" s="27"/>
      <c r="J22" s="27"/>
      <c r="K22" s="27"/>
      <c r="L22" s="27"/>
      <c r="M22" s="27"/>
    </row>
    <row r="23" spans="1:14" x14ac:dyDescent="0.25">
      <c r="F23" s="21"/>
      <c r="G23" s="21"/>
    </row>
  </sheetData>
  <mergeCells count="15">
    <mergeCell ref="K1:M1"/>
    <mergeCell ref="K2:M2"/>
    <mergeCell ref="K3:M3"/>
    <mergeCell ref="D7:M7"/>
    <mergeCell ref="L9:M9"/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</mergeCells>
  <pageMargins left="0.78740157480314965" right="0.78740157480314965" top="1.1811023622047245" bottom="0.59055118110236227" header="0.51181102362204722" footer="0.51181102362204722"/>
  <pageSetup paperSize="9" scale="76" firstPageNumber="357" fitToHeight="0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revision>3</cp:revision>
  <cp:lastPrinted>2021-11-11T06:38:31Z</cp:lastPrinted>
  <dcterms:created xsi:type="dcterms:W3CDTF">2014-11-08T03:33:00Z</dcterms:created>
  <dcterms:modified xsi:type="dcterms:W3CDTF">2021-11-11T06:38:33Z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